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vt.rwth-aachen.de\home$\svt\alec01\.AVT-UserConfig\Desktop\Für Publikation\2022 Säure Raman\Citric acid\"/>
    </mc:Choice>
  </mc:AlternateContent>
  <bookViews>
    <workbookView xWindow="0" yWindow="0" windowWidth="19170" windowHeight="10335"/>
  </bookViews>
  <sheets>
    <sheet name="Tabelle1" sheetId="1" r:id="rId1"/>
  </sheets>
  <calcPr calcId="162913"/>
</workbook>
</file>

<file path=xl/calcChain.xml><?xml version="1.0" encoding="utf-8"?>
<calcChain xmlns="http://schemas.openxmlformats.org/spreadsheetml/2006/main">
  <c r="I10" i="1" l="1"/>
  <c r="G10" i="1" l="1"/>
</calcChain>
</file>

<file path=xl/sharedStrings.xml><?xml version="1.0" encoding="utf-8"?>
<sst xmlns="http://schemas.openxmlformats.org/spreadsheetml/2006/main" count="152" uniqueCount="88">
  <si>
    <t>water</t>
  </si>
  <si>
    <t>mol/mol</t>
  </si>
  <si>
    <t>20190306_V210_2_Ch1_RXN_LF_60s1a.spc</t>
  </si>
  <si>
    <t>20190306_V210_3_Ch1_RXN_LF_60s1a.spc</t>
  </si>
  <si>
    <t>20190306_V210_4_Ch1_RXN_LF_60s1a.spc</t>
  </si>
  <si>
    <t>20190306_V210_5_Ch1_RXN_LF_60s1a.spc</t>
  </si>
  <si>
    <t>20190306_V210_6_Ch1_RXN_LF_60s1a.spc</t>
  </si>
  <si>
    <t>20190306_V210_7_Ch1_RXN_LF_60s1a.spc</t>
  </si>
  <si>
    <t>20190306_V210_8_Ch1_RXN_LF_60s1a.spc</t>
  </si>
  <si>
    <t>20190306_V210_9_Ch1_RXN_LF_60s1a.spc</t>
  </si>
  <si>
    <t>20190306_V210_10_Ch1_RXN_LF_60s1a.spc</t>
  </si>
  <si>
    <t>20190306_V210_11_Ch1_RXN_LF_60s1a.spc</t>
  </si>
  <si>
    <t>20190306_V210_12_Ch1_RXN_LF_60s1a.spc</t>
  </si>
  <si>
    <t>20190306_V210_13_Ch1_RXN_LF_60s1a.spc</t>
  </si>
  <si>
    <t>20190306_V210_14_Ch1_RXN_LF_60s1a.spc</t>
  </si>
  <si>
    <t>20190306_V210_15_Ch1_RXN_LF_60s1a.spc</t>
  </si>
  <si>
    <t>20190306_V210_16_Ch1_RXN_LF_60s1a.spc</t>
  </si>
  <si>
    <t>20190306_V210_17_Ch1_RXN_LF_60s1a.spc</t>
  </si>
  <si>
    <t>20190306_V210_18_Ch1_RXN_LF_60s1a.spc</t>
  </si>
  <si>
    <t>20190306_V210_19_Ch1_RXN_LF_60s1a.spc</t>
  </si>
  <si>
    <t>20190306_V210_20_Ch1_RXN_LF_60s1a.spc</t>
  </si>
  <si>
    <t>20190306_V210_21_Ch1_RXN_LF_60s1a.spc</t>
  </si>
  <si>
    <t>20190306_V210_22_Ch1_RXN_LF_60s1a.spc</t>
  </si>
  <si>
    <t>20190306_V210_23_Ch1_RXN_LF_60s1a.spc</t>
  </si>
  <si>
    <t>20190306_V210_24_Ch1_RXN_LF_60s1a.spc</t>
  </si>
  <si>
    <t>20190306_V210_25_Ch1_RXN_LF_60s1a.spc</t>
  </si>
  <si>
    <t>20190306_V210_26_Ch1_RXN_LF_60s1a.spc</t>
  </si>
  <si>
    <t>20190306_V210_27_Ch1_RXN_LF_60s1a.spc</t>
  </si>
  <si>
    <t>20190306_V210_28_Ch1_RXN_LF_60s1a.spc</t>
  </si>
  <si>
    <t>20190306_V210_29_Ch1_RXN_LF_60s1a.spc</t>
  </si>
  <si>
    <t>20190306_V210_30_Ch1_RXN_LF_60s1a.spc</t>
  </si>
  <si>
    <t>20190306_V210_31_Ch1_RXN_LF_60s1a.spc</t>
  </si>
  <si>
    <t>20190306_V210_32_Ch1_RXN_LF_60s1a.spc</t>
  </si>
  <si>
    <t>20190306_V210_33_Ch1_RXN_LF_60s1a.spc</t>
  </si>
  <si>
    <t>20190306_V210_34_Ch1_RXN_LF_60s1a.spc</t>
  </si>
  <si>
    <t>20190306_V210_36_Ch1_RXN_LF_60s1a.spc</t>
  </si>
  <si>
    <t>20190306_V210_37_Ch1_RXN_LF_60s1a.spc</t>
  </si>
  <si>
    <t>20190306_V210_38_Ch1_RXN_LF_60s1a.spc</t>
  </si>
  <si>
    <t>20190306_V210_39_Ch1_RXN_LF_60s1a.spc</t>
  </si>
  <si>
    <t>20190306_V210_40_Ch1_RXN_LF_60s1a.spc</t>
  </si>
  <si>
    <t>20190306_V210_41_Ch1_RXN_LF_60s1a.spc</t>
  </si>
  <si>
    <t>20190306_V210_42_Ch1_RXN_LF_60s1a.spc</t>
  </si>
  <si>
    <t>20190306_V210_43_Ch1_RXN_LF_60s1a.spc</t>
  </si>
  <si>
    <t>20190306_V210_44_Ch1_RXN_LF_60s1a.spc</t>
  </si>
  <si>
    <t>20190306_V210_35_Ch1_RXN_LF_60s1a.spc</t>
  </si>
  <si>
    <t>20190306_V210_1_Ch1_RXN_LF_60s1a.spc</t>
  </si>
  <si>
    <t xml:space="preserve"> - </t>
  </si>
  <si>
    <t>Date:</t>
  </si>
  <si>
    <t xml:space="preserve">Internal Exp. No.: </t>
  </si>
  <si>
    <t>Notes:</t>
  </si>
  <si>
    <t>Echtermeyer, A., Marks, C., Mitsos, A., &amp; Viell, J. (2021). Inline Raman spectroscopy and indirect hard modeling for concentration monitoring of dissociated acid species. Applied spectroscopy, 75(5), 506-519</t>
  </si>
  <si>
    <t>Stock solution</t>
  </si>
  <si>
    <t>g</t>
  </si>
  <si>
    <t>g/g</t>
  </si>
  <si>
    <t>Stock solution used for titration exp.</t>
  </si>
  <si>
    <t>Data of Titration experiment and associated Raman spectra with composition data from calculation scheme (see main article)</t>
  </si>
  <si>
    <t>6th of March 2019</t>
  </si>
  <si>
    <t>Titration of citric acid with sodium hydroxide solution</t>
  </si>
  <si>
    <t>Citrate 3 (CA3-)</t>
  </si>
  <si>
    <t>Spectrum</t>
  </si>
  <si>
    <t>-</t>
  </si>
  <si>
    <t>Usage</t>
  </si>
  <si>
    <t>Water</t>
  </si>
  <si>
    <t>Citric Acid</t>
  </si>
  <si>
    <t>training</t>
  </si>
  <si>
    <t>Device</t>
  </si>
  <si>
    <t>Accessory:</t>
  </si>
  <si>
    <t>RXN2 at 785 nm with 400 mW laser (Kaiser Optical Systems, now Endress+Hauser)</t>
  </si>
  <si>
    <t>5 m fiber-optic RXN probe (Kaiser Optical Systems, now Endress+Hauser)</t>
  </si>
  <si>
    <t>Near infrared immersion optic with sapphire optical window and fixed focal depth of 3 mm (Kaiser Optical Systems, now Endress+Hauser)</t>
  </si>
  <si>
    <t>Raman measurement equipment and settings:</t>
  </si>
  <si>
    <t>Settings:</t>
  </si>
  <si>
    <t>60 seconds acquisition time, 1 accummulation, active cosmic ray filter, auto-calibration checkup, 1 dark measurement for 240 s at beginning of titration</t>
  </si>
  <si>
    <t>20190125_Water_Pure.spc</t>
  </si>
  <si>
    <t>[ref. 1]</t>
  </si>
  <si>
    <t>[ref. 2]</t>
  </si>
  <si>
    <t>Based on reported pKa1=3.13; pKa2=4.76; pKa3=6.40 [ref. 1]</t>
  </si>
  <si>
    <t>Barrón, D., Butí, S., Ruiz, M., &amp; Barbosa, J. (1999). Preferential solvation in the THF–water mixtures. Dissociation constants of acid components of pH reference materials. Physical Chemistry Chemical Physics, 1(2), 295-298.</t>
  </si>
  <si>
    <t>Estimated pKa not available, see [ref. 2]</t>
  </si>
  <si>
    <t>Sodium hydroxide solution for titration</t>
  </si>
  <si>
    <t>mol/L</t>
  </si>
  <si>
    <t>Material content (experiment preparation, chemcial specifications see main article &amp; associated ESI):</t>
  </si>
  <si>
    <t>pH of analyte solution</t>
  </si>
  <si>
    <t>Mass of NaOH-solution in analyte solution</t>
  </si>
  <si>
    <t xml:space="preserve">Below composition data (CA, CA-, CA2-, CA3-, water) in mol/mol based on calculation scheme as described in main article and supplementary information of </t>
  </si>
  <si>
    <t>Citric acid (CA)</t>
  </si>
  <si>
    <t>Citrate 1 (CA-)</t>
  </si>
  <si>
    <t>Citrate 2 (CA2-)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</si>
</sst>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0" fontId="1" fillId="0" borderId="0" xfId="0" applyFont="1"/>
    <xf numFmtId="0" fontId="0" fillId="0" borderId="0" xfId="0" applyFont="1"/>
    <xf numFmtId="0" fontId="2" fillId="0" borderId="0" xfId="0" applyFont="1"/>
    <xf numFmtId="164" fontId="0" fillId="0" borderId="0" xfId="0" applyNumberFormat="1"/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tabSelected="1" zoomScale="70" zoomScaleNormal="70" workbookViewId="0">
      <selection activeCell="I13" sqref="I13"/>
    </sheetView>
  </sheetViews>
  <sheetFormatPr baseColWidth="10" defaultRowHeight="15" x14ac:dyDescent="0.25"/>
  <cols>
    <col min="1" max="1" width="38.140625" bestFit="1" customWidth="1"/>
    <col min="2" max="2" width="12.140625" customWidth="1"/>
    <col min="5" max="5" width="12.85546875" bestFit="1" customWidth="1"/>
  </cols>
  <sheetData>
    <row r="1" spans="1:10" x14ac:dyDescent="0.25">
      <c r="A1" s="2" t="s">
        <v>47</v>
      </c>
      <c r="B1" t="s">
        <v>56</v>
      </c>
    </row>
    <row r="2" spans="1:10" x14ac:dyDescent="0.25">
      <c r="A2" s="2" t="s">
        <v>48</v>
      </c>
      <c r="B2" s="6">
        <v>210</v>
      </c>
    </row>
    <row r="3" spans="1:10" x14ac:dyDescent="0.25">
      <c r="A3" s="2" t="s">
        <v>49</v>
      </c>
      <c r="B3" t="s">
        <v>57</v>
      </c>
    </row>
    <row r="4" spans="1:10" x14ac:dyDescent="0.25">
      <c r="A4" s="2"/>
      <c r="B4" s="3" t="s">
        <v>84</v>
      </c>
    </row>
    <row r="5" spans="1:10" x14ac:dyDescent="0.25">
      <c r="A5" s="2"/>
      <c r="B5" s="4" t="s">
        <v>50</v>
      </c>
    </row>
    <row r="6" spans="1:10" x14ac:dyDescent="0.25">
      <c r="A6" s="2"/>
    </row>
    <row r="7" spans="1:10" x14ac:dyDescent="0.25">
      <c r="A7" s="2"/>
    </row>
    <row r="8" spans="1:10" x14ac:dyDescent="0.25">
      <c r="A8" s="2" t="s">
        <v>81</v>
      </c>
    </row>
    <row r="9" spans="1:10" x14ac:dyDescent="0.25">
      <c r="A9" s="2"/>
      <c r="B9" t="s">
        <v>51</v>
      </c>
      <c r="D9" t="s">
        <v>62</v>
      </c>
      <c r="E9" s="5">
        <v>38.51</v>
      </c>
      <c r="F9" t="s">
        <v>52</v>
      </c>
    </row>
    <row r="10" spans="1:10" x14ac:dyDescent="0.25">
      <c r="D10" t="s">
        <v>63</v>
      </c>
      <c r="E10" s="5">
        <v>9.0060000000000002</v>
      </c>
      <c r="F10" t="s">
        <v>52</v>
      </c>
      <c r="G10" s="5">
        <f>E10/(E10+E9)</f>
        <v>0.18953615624210793</v>
      </c>
      <c r="H10" t="s">
        <v>53</v>
      </c>
      <c r="I10">
        <f>1.07</f>
        <v>1.07</v>
      </c>
      <c r="J10" t="s">
        <v>80</v>
      </c>
    </row>
    <row r="11" spans="1:10" x14ac:dyDescent="0.25">
      <c r="E11" s="5"/>
    </row>
    <row r="12" spans="1:10" x14ac:dyDescent="0.25">
      <c r="B12" t="s">
        <v>54</v>
      </c>
      <c r="E12" s="5">
        <v>42.779000000000003</v>
      </c>
      <c r="F12" t="s">
        <v>52</v>
      </c>
    </row>
    <row r="13" spans="1:10" x14ac:dyDescent="0.25">
      <c r="B13" t="s">
        <v>79</v>
      </c>
      <c r="E13" s="5">
        <v>3.45</v>
      </c>
      <c r="F13" t="s">
        <v>80</v>
      </c>
    </row>
    <row r="14" spans="1:10" x14ac:dyDescent="0.25">
      <c r="E14" s="5"/>
    </row>
    <row r="15" spans="1:10" x14ac:dyDescent="0.25">
      <c r="E15" s="5"/>
    </row>
    <row r="16" spans="1:10" x14ac:dyDescent="0.25">
      <c r="A16" s="2" t="s">
        <v>70</v>
      </c>
    </row>
    <row r="17" spans="1:16" x14ac:dyDescent="0.25">
      <c r="B17" t="s">
        <v>65</v>
      </c>
      <c r="C17" t="s">
        <v>67</v>
      </c>
    </row>
    <row r="18" spans="1:16" x14ac:dyDescent="0.25">
      <c r="B18" t="s">
        <v>66</v>
      </c>
      <c r="C18" t="s">
        <v>68</v>
      </c>
    </row>
    <row r="19" spans="1:16" x14ac:dyDescent="0.25">
      <c r="C19" t="s">
        <v>69</v>
      </c>
    </row>
    <row r="20" spans="1:16" x14ac:dyDescent="0.25">
      <c r="B20" t="s">
        <v>71</v>
      </c>
      <c r="C20" t="s">
        <v>72</v>
      </c>
    </row>
    <row r="23" spans="1:16" x14ac:dyDescent="0.25">
      <c r="A23" s="2" t="s">
        <v>55</v>
      </c>
    </row>
    <row r="25" spans="1:16" x14ac:dyDescent="0.25">
      <c r="C25" s="7" t="s">
        <v>76</v>
      </c>
      <c r="D25" s="7"/>
      <c r="E25" s="7"/>
      <c r="F25" s="7"/>
      <c r="G25" s="7"/>
      <c r="I25" s="7" t="s">
        <v>78</v>
      </c>
      <c r="J25" s="7"/>
      <c r="K25" s="7"/>
      <c r="L25" s="7"/>
      <c r="M25" s="7"/>
    </row>
    <row r="26" spans="1:16" x14ac:dyDescent="0.25">
      <c r="A26" t="s">
        <v>59</v>
      </c>
      <c r="B26" t="s">
        <v>61</v>
      </c>
      <c r="C26" t="s">
        <v>85</v>
      </c>
      <c r="D26" t="s">
        <v>86</v>
      </c>
      <c r="E26" t="s">
        <v>87</v>
      </c>
      <c r="F26" t="s">
        <v>58</v>
      </c>
      <c r="G26" t="s">
        <v>0</v>
      </c>
      <c r="I26" t="s">
        <v>85</v>
      </c>
      <c r="J26" t="s">
        <v>86</v>
      </c>
      <c r="K26" t="s">
        <v>87</v>
      </c>
      <c r="L26" t="s">
        <v>58</v>
      </c>
      <c r="M26" t="s">
        <v>0</v>
      </c>
      <c r="O26" s="3" t="s">
        <v>82</v>
      </c>
      <c r="P26" s="3" t="s">
        <v>83</v>
      </c>
    </row>
    <row r="27" spans="1:16" x14ac:dyDescent="0.25">
      <c r="A27" t="s">
        <v>60</v>
      </c>
      <c r="B27" t="s">
        <v>60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O27" t="s">
        <v>46</v>
      </c>
      <c r="P27" t="s">
        <v>52</v>
      </c>
    </row>
    <row r="28" spans="1:16" x14ac:dyDescent="0.25">
      <c r="A28" t="s">
        <v>73</v>
      </c>
      <c r="B28" t="s">
        <v>64</v>
      </c>
      <c r="C28">
        <v>0</v>
      </c>
      <c r="D28">
        <v>0</v>
      </c>
      <c r="E28">
        <v>0</v>
      </c>
      <c r="F28">
        <v>0</v>
      </c>
      <c r="G28">
        <v>1</v>
      </c>
      <c r="O28">
        <v>5.8</v>
      </c>
      <c r="P28">
        <v>0</v>
      </c>
    </row>
    <row r="29" spans="1:16" x14ac:dyDescent="0.25">
      <c r="A29" s="1" t="s">
        <v>45</v>
      </c>
      <c r="B29" t="s">
        <v>64</v>
      </c>
      <c r="C29" s="1">
        <v>2.1137688107321636E-2</v>
      </c>
      <c r="D29" s="1">
        <v>3.199318560077294E-4</v>
      </c>
      <c r="E29" s="1">
        <v>1.1351610615389078E-7</v>
      </c>
      <c r="F29" s="1">
        <v>9.2269355158005654E-13</v>
      </c>
      <c r="G29" s="1">
        <v>0.97854226651964182</v>
      </c>
      <c r="O29">
        <v>1.31</v>
      </c>
      <c r="P29">
        <v>0</v>
      </c>
    </row>
    <row r="30" spans="1:16" x14ac:dyDescent="0.25">
      <c r="A30" s="1" t="s">
        <v>2</v>
      </c>
      <c r="B30" t="s">
        <v>64</v>
      </c>
      <c r="C30" s="1">
        <v>2.062343812540543E-2</v>
      </c>
      <c r="D30" s="1">
        <v>5.3377848911035004E-4</v>
      </c>
      <c r="E30" s="1">
        <v>3.238628012961119E-7</v>
      </c>
      <c r="F30" s="1">
        <v>4.5015395281365767E-12</v>
      </c>
      <c r="G30" s="1">
        <v>0.97884245951818138</v>
      </c>
      <c r="O30">
        <v>1.5429999999999999</v>
      </c>
      <c r="P30">
        <v>0.53879999999999995</v>
      </c>
    </row>
    <row r="31" spans="1:16" x14ac:dyDescent="0.25">
      <c r="A31" s="1" t="s">
        <v>3</v>
      </c>
      <c r="B31" t="s">
        <v>64</v>
      </c>
      <c r="C31" s="1">
        <v>2.0043629057037996E-2</v>
      </c>
      <c r="D31" s="1">
        <v>8.2409324967236723E-4</v>
      </c>
      <c r="E31" s="1">
        <v>7.9428499220682304E-7</v>
      </c>
      <c r="F31" s="1">
        <v>1.7537850221585438E-11</v>
      </c>
      <c r="G31" s="1">
        <v>0.9791314833907595</v>
      </c>
      <c r="O31">
        <v>1.744</v>
      </c>
      <c r="P31">
        <v>1.0722</v>
      </c>
    </row>
    <row r="32" spans="1:16" x14ac:dyDescent="0.25">
      <c r="A32" s="1" t="s">
        <v>4</v>
      </c>
      <c r="B32" t="s">
        <v>64</v>
      </c>
      <c r="C32" s="1">
        <v>1.8796945035000279E-2</v>
      </c>
      <c r="D32" s="1">
        <v>1.4965363548895879E-3</v>
      </c>
      <c r="E32" s="1">
        <v>2.7931050593616757E-6</v>
      </c>
      <c r="F32" s="1">
        <v>1.1942280605052752E-10</v>
      </c>
      <c r="G32" s="1">
        <v>0.97970372538562767</v>
      </c>
      <c r="O32">
        <v>2.0310000000000001</v>
      </c>
      <c r="P32">
        <v>2.1730999999999998</v>
      </c>
    </row>
    <row r="33" spans="1:16" x14ac:dyDescent="0.25">
      <c r="A33" s="1" t="s">
        <v>5</v>
      </c>
      <c r="B33" t="s">
        <v>64</v>
      </c>
      <c r="C33" s="1">
        <v>1.7532164461104727E-2</v>
      </c>
      <c r="D33" s="1">
        <v>2.2224680991646028E-3</v>
      </c>
      <c r="E33" s="1">
        <v>6.6044329569088345E-6</v>
      </c>
      <c r="F33" s="1">
        <v>4.4960955886106361E-10</v>
      </c>
      <c r="G33" s="1">
        <v>0.98023876255716413</v>
      </c>
      <c r="O33">
        <v>2.2330000000000001</v>
      </c>
      <c r="P33">
        <v>3.2600999999999996</v>
      </c>
    </row>
    <row r="34" spans="1:16" x14ac:dyDescent="0.25">
      <c r="A34" s="1" t="s">
        <v>6</v>
      </c>
      <c r="B34" t="s">
        <v>64</v>
      </c>
      <c r="C34" s="1">
        <v>1.6244759885248459E-2</v>
      </c>
      <c r="D34" s="1">
        <v>3.0040924678623902E-3</v>
      </c>
      <c r="E34" s="1">
        <v>1.3023067645003841E-5</v>
      </c>
      <c r="F34" s="1">
        <v>1.2933417477924716E-9</v>
      </c>
      <c r="G34" s="1">
        <v>0.98073812328590215</v>
      </c>
      <c r="O34">
        <v>2.3969999999999998</v>
      </c>
      <c r="P34">
        <v>4.3290999999999995</v>
      </c>
    </row>
    <row r="35" spans="1:16" x14ac:dyDescent="0.25">
      <c r="A35" s="1" t="s">
        <v>7</v>
      </c>
      <c r="B35" t="s">
        <v>64</v>
      </c>
      <c r="C35" s="1">
        <v>1.4959792088388895E-2</v>
      </c>
      <c r="D35" s="1">
        <v>3.8100051063091203E-3</v>
      </c>
      <c r="E35" s="1">
        <v>2.2747074905311484E-5</v>
      </c>
      <c r="F35" s="1">
        <v>3.1111830045982467E-9</v>
      </c>
      <c r="G35" s="1">
        <v>0.98120745261921383</v>
      </c>
      <c r="O35">
        <v>2.536</v>
      </c>
      <c r="P35">
        <v>5.3855999999999993</v>
      </c>
    </row>
    <row r="36" spans="1:16" x14ac:dyDescent="0.25">
      <c r="A36" s="1" t="s">
        <v>8</v>
      </c>
      <c r="B36" t="s">
        <v>64</v>
      </c>
      <c r="C36" s="1">
        <v>1.370122991414623E-2</v>
      </c>
      <c r="D36" s="1">
        <v>4.61062238078377E-3</v>
      </c>
      <c r="E36" s="1">
        <v>3.6371361135998264E-5</v>
      </c>
      <c r="F36" s="1">
        <v>6.5729382772775427E-9</v>
      </c>
      <c r="G36" s="1">
        <v>0.98165176977099566</v>
      </c>
      <c r="O36">
        <v>2.657</v>
      </c>
      <c r="P36">
        <v>6.4355999999999991</v>
      </c>
    </row>
    <row r="37" spans="1:16" x14ac:dyDescent="0.25">
      <c r="A37" s="1" t="s">
        <v>9</v>
      </c>
      <c r="B37" t="s">
        <v>64</v>
      </c>
      <c r="C37" s="1">
        <v>1.2431996974420274E-2</v>
      </c>
      <c r="D37" s="1">
        <v>5.4518123079290333E-3</v>
      </c>
      <c r="E37" s="1">
        <v>5.6045519068775507E-5</v>
      </c>
      <c r="F37" s="1">
        <v>1.3198995954849972E-8</v>
      </c>
      <c r="G37" s="1">
        <v>0.98206013199958575</v>
      </c>
      <c r="O37">
        <v>2.7719999999999998</v>
      </c>
      <c r="P37">
        <v>7.4464999999999986</v>
      </c>
    </row>
    <row r="38" spans="1:16" x14ac:dyDescent="0.25">
      <c r="A38" s="1" t="s">
        <v>10</v>
      </c>
      <c r="B38" t="s">
        <v>64</v>
      </c>
      <c r="C38" s="1">
        <v>1.1201145228190875E-2</v>
      </c>
      <c r="D38" s="1">
        <v>6.2699261869305269E-3</v>
      </c>
      <c r="E38" s="1">
        <v>8.2273965093480992E-5</v>
      </c>
      <c r="F38" s="1">
        <v>2.4732181679077535E-8</v>
      </c>
      <c r="G38" s="1">
        <v>0.98244662988760334</v>
      </c>
      <c r="O38">
        <v>2.8780000000000001</v>
      </c>
      <c r="P38">
        <v>8.4465999999999983</v>
      </c>
    </row>
    <row r="39" spans="1:16" x14ac:dyDescent="0.25">
      <c r="A39" s="1" t="s">
        <v>11</v>
      </c>
      <c r="B39" t="s">
        <v>64</v>
      </c>
      <c r="C39" s="1">
        <v>9.954048181598384E-3</v>
      </c>
      <c r="D39" s="1">
        <v>7.1121308553306929E-3</v>
      </c>
      <c r="E39" s="1">
        <v>1.191241290950396E-4</v>
      </c>
      <c r="F39" s="1">
        <v>4.5708791446724235E-8</v>
      </c>
      <c r="G39" s="1">
        <v>0.9828146511251844</v>
      </c>
      <c r="O39">
        <v>2.984</v>
      </c>
      <c r="P39">
        <v>9.4406999999999979</v>
      </c>
    </row>
    <row r="40" spans="1:16" x14ac:dyDescent="0.25">
      <c r="A40" s="1" t="s">
        <v>12</v>
      </c>
      <c r="B40" t="s">
        <v>64</v>
      </c>
      <c r="C40" s="1">
        <v>8.7337048356734472E-3</v>
      </c>
      <c r="D40" s="1">
        <v>7.9286365543408573E-3</v>
      </c>
      <c r="E40" s="1">
        <v>1.6873241032698617E-4</v>
      </c>
      <c r="F40" s="1">
        <v>8.2261857238220535E-8</v>
      </c>
      <c r="G40" s="1">
        <v>0.98316884393780146</v>
      </c>
      <c r="O40">
        <v>3.0880000000000001</v>
      </c>
      <c r="P40">
        <v>10.438499999999998</v>
      </c>
    </row>
    <row r="41" spans="1:16" x14ac:dyDescent="0.25">
      <c r="A41" s="1" t="s">
        <v>13</v>
      </c>
      <c r="B41" t="s">
        <v>64</v>
      </c>
      <c r="C41" s="1">
        <v>7.5443702764305702E-3</v>
      </c>
      <c r="D41" s="1">
        <v>8.7020784735574608E-3</v>
      </c>
      <c r="E41" s="1">
        <v>2.3530057873707229E-4</v>
      </c>
      <c r="F41" s="1">
        <v>1.4575484345908088E-7</v>
      </c>
      <c r="G41" s="1">
        <v>0.98351810491643143</v>
      </c>
      <c r="O41">
        <v>3.1920000000000002</v>
      </c>
      <c r="P41">
        <v>11.464399999999998</v>
      </c>
    </row>
    <row r="42" spans="1:16" x14ac:dyDescent="0.25">
      <c r="A42" s="1" t="s">
        <v>14</v>
      </c>
      <c r="B42" t="s">
        <v>64</v>
      </c>
      <c r="C42" s="1">
        <v>6.4478526085894119E-3</v>
      </c>
      <c r="D42" s="1">
        <v>9.3845856294255819E-3</v>
      </c>
      <c r="E42" s="1">
        <v>3.2019540952690268E-4</v>
      </c>
      <c r="F42" s="1">
        <v>2.5027363498777396E-7</v>
      </c>
      <c r="G42" s="1">
        <v>0.98384711607882303</v>
      </c>
      <c r="O42">
        <v>3.2930000000000001</v>
      </c>
      <c r="P42">
        <v>12.471399999999997</v>
      </c>
    </row>
    <row r="43" spans="1:16" x14ac:dyDescent="0.25">
      <c r="A43" s="1" t="s">
        <v>15</v>
      </c>
      <c r="B43" t="s">
        <v>64</v>
      </c>
      <c r="C43" s="1">
        <v>5.4499481735727877E-3</v>
      </c>
      <c r="D43" s="1">
        <v>9.96305143407516E-3</v>
      </c>
      <c r="E43" s="1">
        <v>4.2696509507164995E-4</v>
      </c>
      <c r="F43" s="1">
        <v>4.1917210382792396E-7</v>
      </c>
      <c r="G43" s="1">
        <v>0.98415961612517655</v>
      </c>
      <c r="O43">
        <v>3.3919999999999999</v>
      </c>
      <c r="P43">
        <v>13.466599999999998</v>
      </c>
    </row>
    <row r="44" spans="1:16" x14ac:dyDescent="0.25">
      <c r="A44" s="1" t="s">
        <v>16</v>
      </c>
      <c r="B44" t="s">
        <v>64</v>
      </c>
      <c r="C44" s="1">
        <v>4.544721156476794E-3</v>
      </c>
      <c r="D44" s="1">
        <v>1.0435355339491845E-2</v>
      </c>
      <c r="E44" s="1">
        <v>5.6170364490684677E-4</v>
      </c>
      <c r="F44" s="1">
        <v>6.9263947937692712E-7</v>
      </c>
      <c r="G44" s="1">
        <v>0.98445752721964508</v>
      </c>
      <c r="O44">
        <v>3.4910000000000001</v>
      </c>
      <c r="P44">
        <v>14.452599999999999</v>
      </c>
    </row>
    <row r="45" spans="1:16" x14ac:dyDescent="0.25">
      <c r="A45" s="1" t="s">
        <v>17</v>
      </c>
      <c r="B45" t="s">
        <v>64</v>
      </c>
      <c r="C45" s="1">
        <v>3.7233294270445998E-3</v>
      </c>
      <c r="D45" s="1">
        <v>1.0787764640347315E-2</v>
      </c>
      <c r="E45" s="1">
        <v>7.3270889315431168E-4</v>
      </c>
      <c r="F45" s="1">
        <v>1.1400698557195029E-6</v>
      </c>
      <c r="G45" s="1">
        <v>0.98475505696959797</v>
      </c>
      <c r="O45">
        <v>3.5920000000000001</v>
      </c>
      <c r="P45">
        <v>15.4758</v>
      </c>
    </row>
    <row r="46" spans="1:16" x14ac:dyDescent="0.25">
      <c r="A46" s="1" t="s">
        <v>18</v>
      </c>
      <c r="B46" t="s">
        <v>64</v>
      </c>
      <c r="C46" s="1">
        <v>3.0347178512330438E-3</v>
      </c>
      <c r="D46" s="1">
        <v>1.0993052937793388E-2</v>
      </c>
      <c r="E46" s="1">
        <v>9.3350859158147412E-4</v>
      </c>
      <c r="F46" s="1">
        <v>1.816010349914392E-6</v>
      </c>
      <c r="G46" s="1">
        <v>0.98503690460904203</v>
      </c>
      <c r="O46">
        <v>3.6890000000000001</v>
      </c>
      <c r="P46">
        <v>16.482599999999998</v>
      </c>
    </row>
    <row r="47" spans="1:16" x14ac:dyDescent="0.25">
      <c r="A47" s="1" t="s">
        <v>19</v>
      </c>
      <c r="B47" t="s">
        <v>64</v>
      </c>
      <c r="C47" s="1">
        <v>2.4492222551241354E-3</v>
      </c>
      <c r="D47" s="1">
        <v>1.1066956350731936E-2</v>
      </c>
      <c r="E47" s="1">
        <v>1.1722714740887269E-3</v>
      </c>
      <c r="F47" s="1">
        <v>2.8446457932008474E-6</v>
      </c>
      <c r="G47" s="1">
        <v>0.98530870527426184</v>
      </c>
      <c r="O47">
        <v>3.7850000000000001</v>
      </c>
      <c r="P47">
        <v>17.490099999999998</v>
      </c>
    </row>
    <row r="48" spans="1:16" x14ac:dyDescent="0.25">
      <c r="A48" s="1" t="s">
        <v>20</v>
      </c>
      <c r="B48" t="s">
        <v>64</v>
      </c>
      <c r="C48" s="1">
        <v>1.9671319417052086E-3</v>
      </c>
      <c r="D48" s="1">
        <v>1.1011170575133272E-2</v>
      </c>
      <c r="E48" s="1">
        <v>1.4448856916773106E-3</v>
      </c>
      <c r="F48" s="1">
        <v>4.343436637757762E-6</v>
      </c>
      <c r="G48" s="1">
        <v>0.98557246835484646</v>
      </c>
      <c r="O48">
        <v>3.8780000000000001</v>
      </c>
      <c r="P48">
        <v>18.504099999999998</v>
      </c>
    </row>
    <row r="49" spans="1:16" x14ac:dyDescent="0.25">
      <c r="A49" s="1" t="s">
        <v>21</v>
      </c>
      <c r="B49" t="s">
        <v>64</v>
      </c>
      <c r="C49" s="1">
        <v>1.5855874104754369E-3</v>
      </c>
      <c r="D49" s="1">
        <v>1.0844016978069519E-2</v>
      </c>
      <c r="E49" s="1">
        <v>1.7385620236654512E-3</v>
      </c>
      <c r="F49" s="1">
        <v>6.3854305961045174E-6</v>
      </c>
      <c r="G49" s="1">
        <v>0.98582544815719364</v>
      </c>
      <c r="O49">
        <v>3.9649999999999999</v>
      </c>
      <c r="P49">
        <v>19.512099999999997</v>
      </c>
    </row>
    <row r="50" spans="1:16" x14ac:dyDescent="0.25">
      <c r="A50" s="1" t="s">
        <v>22</v>
      </c>
      <c r="B50" t="s">
        <v>64</v>
      </c>
      <c r="C50" s="1">
        <v>1.2632952982486918E-3</v>
      </c>
      <c r="D50" s="1">
        <v>1.058046804256493E-2</v>
      </c>
      <c r="E50" s="1">
        <v>2.0773270665105236E-3</v>
      </c>
      <c r="F50" s="1">
        <v>9.3433986654100206E-6</v>
      </c>
      <c r="G50" s="1">
        <v>0.98606956619401043</v>
      </c>
      <c r="O50">
        <v>4.0529999999999999</v>
      </c>
      <c r="P50">
        <v>20.519499999999997</v>
      </c>
    </row>
    <row r="51" spans="1:16" x14ac:dyDescent="0.25">
      <c r="A51" s="1" t="s">
        <v>23</v>
      </c>
      <c r="B51" t="s">
        <v>64</v>
      </c>
      <c r="C51" s="1">
        <v>1.0074406171014017E-3</v>
      </c>
      <c r="D51" s="1">
        <v>1.023810210274146E-2</v>
      </c>
      <c r="E51" s="1">
        <v>2.4390429968643114E-3</v>
      </c>
      <c r="F51" s="1">
        <v>1.3311268890783076E-5</v>
      </c>
      <c r="G51" s="1">
        <v>0.98630210301440202</v>
      </c>
      <c r="O51">
        <v>4.1369999999999996</v>
      </c>
      <c r="P51">
        <v>21.512499999999996</v>
      </c>
    </row>
    <row r="52" spans="1:16" x14ac:dyDescent="0.25">
      <c r="A52" s="1" t="s">
        <v>24</v>
      </c>
      <c r="B52" t="s">
        <v>64</v>
      </c>
      <c r="C52" s="1">
        <v>7.938115235632565E-4</v>
      </c>
      <c r="D52" s="1">
        <v>9.8110931518668471E-3</v>
      </c>
      <c r="E52" s="1">
        <v>2.8426107831901813E-3</v>
      </c>
      <c r="F52" s="1">
        <v>1.8867632091922261E-5</v>
      </c>
      <c r="G52" s="1">
        <v>0.98653361690928787</v>
      </c>
      <c r="O52">
        <v>4.2220000000000004</v>
      </c>
      <c r="P52">
        <v>22.535199999999996</v>
      </c>
    </row>
    <row r="53" spans="1:16" x14ac:dyDescent="0.25">
      <c r="A53" s="1" t="s">
        <v>25</v>
      </c>
      <c r="B53" t="s">
        <v>64</v>
      </c>
      <c r="C53" s="1">
        <v>6.1981984204368496E-4</v>
      </c>
      <c r="D53" s="1">
        <v>9.3167721599115259E-3</v>
      </c>
      <c r="E53" s="1">
        <v>3.2829591212924238E-3</v>
      </c>
      <c r="F53" s="1">
        <v>2.6501196055821886E-5</v>
      </c>
      <c r="G53" s="1">
        <v>0.98675394768069646</v>
      </c>
      <c r="O53">
        <v>4.3070000000000004</v>
      </c>
      <c r="P53">
        <v>23.541699999999995</v>
      </c>
    </row>
    <row r="54" spans="1:16" x14ac:dyDescent="0.25">
      <c r="A54" s="1" t="s">
        <v>26</v>
      </c>
      <c r="B54" t="s">
        <v>64</v>
      </c>
      <c r="C54" s="1">
        <v>4.8064913303763374E-4</v>
      </c>
      <c r="D54" s="1">
        <v>8.766538880710004E-3</v>
      </c>
      <c r="E54" s="1">
        <v>3.7482466653964677E-3</v>
      </c>
      <c r="F54" s="1">
        <v>3.6713700715973871E-5</v>
      </c>
      <c r="G54" s="1">
        <v>0.98696785162013989</v>
      </c>
      <c r="O54">
        <v>4.391</v>
      </c>
      <c r="P54">
        <v>24.551399999999994</v>
      </c>
    </row>
    <row r="55" spans="1:16" x14ac:dyDescent="0.25">
      <c r="A55" s="1" t="s">
        <v>27</v>
      </c>
      <c r="B55" t="s">
        <v>64</v>
      </c>
      <c r="C55" s="1">
        <v>3.7030629948960129E-4</v>
      </c>
      <c r="D55" s="1">
        <v>8.1763806193975459E-3</v>
      </c>
      <c r="E55" s="1">
        <v>4.2321504692283867E-3</v>
      </c>
      <c r="F55" s="1">
        <v>5.0183517639520017E-5</v>
      </c>
      <c r="G55" s="1">
        <v>0.98717097909424478</v>
      </c>
      <c r="O55">
        <v>4.4740000000000002</v>
      </c>
      <c r="P55">
        <v>25.541399999999992</v>
      </c>
    </row>
    <row r="56" spans="1:16" x14ac:dyDescent="0.25">
      <c r="A56" s="1" t="s">
        <v>28</v>
      </c>
      <c r="B56" t="s">
        <v>64</v>
      </c>
      <c r="C56" s="1">
        <v>2.8060415025441877E-4</v>
      </c>
      <c r="D56" s="1">
        <v>7.5351879631442922E-3</v>
      </c>
      <c r="E56" s="1">
        <v>4.7434474117904702E-3</v>
      </c>
      <c r="F56" s="1">
        <v>6.8405983316939409E-5</v>
      </c>
      <c r="G56" s="1">
        <v>0.98737235449149385</v>
      </c>
      <c r="O56">
        <v>4.5590000000000002</v>
      </c>
      <c r="P56">
        <v>26.554299999999991</v>
      </c>
    </row>
    <row r="57" spans="1:16" x14ac:dyDescent="0.25">
      <c r="A57" s="1" t="s">
        <v>29</v>
      </c>
      <c r="B57" t="s">
        <v>64</v>
      </c>
      <c r="C57" s="1">
        <v>2.1034202759097941E-4</v>
      </c>
      <c r="D57" s="1">
        <v>6.8695146805671662E-3</v>
      </c>
      <c r="E57" s="1">
        <v>5.2592771305692886E-3</v>
      </c>
      <c r="F57" s="1">
        <v>9.2241436130877574E-5</v>
      </c>
      <c r="G57" s="1">
        <v>0.98756862472514162</v>
      </c>
      <c r="O57">
        <v>4.6440000000000001</v>
      </c>
      <c r="P57">
        <v>27.57309999999999</v>
      </c>
    </row>
    <row r="58" spans="1:16" x14ac:dyDescent="0.25">
      <c r="A58" s="1" t="s">
        <v>30</v>
      </c>
      <c r="B58" t="s">
        <v>64</v>
      </c>
      <c r="C58" s="1">
        <v>1.5598126270161041E-4</v>
      </c>
      <c r="D58" s="1">
        <v>6.1954439420652471E-3</v>
      </c>
      <c r="E58" s="1">
        <v>5.7686266464764165E-3</v>
      </c>
      <c r="F58" s="1">
        <v>1.2304739724108309E-4</v>
      </c>
      <c r="G58" s="1">
        <v>0.98775690075151557</v>
      </c>
      <c r="O58">
        <v>4.7290000000000001</v>
      </c>
      <c r="P58">
        <v>28.581099999999989</v>
      </c>
    </row>
    <row r="59" spans="1:16" x14ac:dyDescent="0.25">
      <c r="A59" s="1" t="s">
        <v>31</v>
      </c>
      <c r="B59" t="s">
        <v>64</v>
      </c>
      <c r="C59" s="1">
        <v>1.148087349261022E-4</v>
      </c>
      <c r="D59" s="1">
        <v>5.5331816945761994E-3</v>
      </c>
      <c r="E59" s="1">
        <v>6.2513660736744992E-3</v>
      </c>
      <c r="F59" s="1">
        <v>1.6179866409234185E-4</v>
      </c>
      <c r="G59" s="1">
        <v>0.98793884483273098</v>
      </c>
      <c r="O59">
        <v>4.8129999999999997</v>
      </c>
      <c r="P59">
        <v>29.58509999999999</v>
      </c>
    </row>
    <row r="60" spans="1:16" x14ac:dyDescent="0.25">
      <c r="A60" s="1" t="s">
        <v>32</v>
      </c>
      <c r="B60" t="s">
        <v>64</v>
      </c>
      <c r="C60" s="1">
        <v>8.2679053311381025E-5</v>
      </c>
      <c r="D60" s="1">
        <v>4.8685035973213267E-3</v>
      </c>
      <c r="E60" s="1">
        <v>6.7204057579049086E-3</v>
      </c>
      <c r="F60" s="1">
        <v>2.1251788995489638E-4</v>
      </c>
      <c r="G60" s="1">
        <v>0.98811589370150743</v>
      </c>
      <c r="O60">
        <v>4.9000000000000004</v>
      </c>
      <c r="P60">
        <v>30.591599999999989</v>
      </c>
    </row>
    <row r="61" spans="1:16" x14ac:dyDescent="0.25">
      <c r="A61" s="1" t="s">
        <v>33</v>
      </c>
      <c r="B61" t="s">
        <v>64</v>
      </c>
      <c r="C61" s="1">
        <v>5.7963553021051547E-5</v>
      </c>
      <c r="D61" s="1">
        <v>4.2087681162693976E-3</v>
      </c>
      <c r="E61" s="1">
        <v>7.1639904589693394E-3</v>
      </c>
      <c r="F61" s="1">
        <v>2.7935406721023027E-4</v>
      </c>
      <c r="G61" s="1">
        <v>0.98828992380452996</v>
      </c>
      <c r="O61">
        <v>4.9909999999999997</v>
      </c>
      <c r="P61">
        <v>31.610599999999987</v>
      </c>
    </row>
    <row r="62" spans="1:16" x14ac:dyDescent="0.25">
      <c r="A62" s="1" t="s">
        <v>34</v>
      </c>
      <c r="B62" t="s">
        <v>64</v>
      </c>
      <c r="C62" s="1">
        <v>4.0301564660166754E-5</v>
      </c>
      <c r="D62" s="1">
        <v>3.600160871395898E-3</v>
      </c>
      <c r="E62" s="1">
        <v>7.5391417238571644E-3</v>
      </c>
      <c r="F62" s="1">
        <v>3.6167784589467513E-4</v>
      </c>
      <c r="G62" s="1">
        <v>0.98845871799419205</v>
      </c>
      <c r="O62">
        <v>5.0810000000000004</v>
      </c>
      <c r="P62">
        <v>32.628299999999989</v>
      </c>
    </row>
    <row r="63" spans="1:16" x14ac:dyDescent="0.25">
      <c r="A63" s="1" t="s">
        <v>44</v>
      </c>
      <c r="B63" t="s">
        <v>64</v>
      </c>
      <c r="C63" s="1">
        <v>2.7709477045392567E-5</v>
      </c>
      <c r="D63" s="1">
        <v>3.0452877080507862E-3</v>
      </c>
      <c r="E63" s="1">
        <v>7.8456391514111299E-3</v>
      </c>
      <c r="F63" s="1">
        <v>4.630504701801361E-4</v>
      </c>
      <c r="G63" s="1">
        <v>0.98861831319331261</v>
      </c>
      <c r="O63">
        <v>5.1710000000000003</v>
      </c>
      <c r="P63">
        <v>33.618299999999991</v>
      </c>
    </row>
    <row r="64" spans="1:16" x14ac:dyDescent="0.25">
      <c r="A64" s="1" t="s">
        <v>35</v>
      </c>
      <c r="B64" t="s">
        <v>64</v>
      </c>
      <c r="C64" s="1">
        <v>1.821321175953851E-5</v>
      </c>
      <c r="D64" s="1">
        <v>2.5083407694207025E-3</v>
      </c>
      <c r="E64" s="1">
        <v>8.0981634293268937E-3</v>
      </c>
      <c r="F64" s="1">
        <v>5.9894443906138752E-4</v>
      </c>
      <c r="G64" s="1">
        <v>0.98877633815043164</v>
      </c>
      <c r="O64">
        <v>5.2690000000000001</v>
      </c>
      <c r="P64">
        <v>34.626299999999993</v>
      </c>
    </row>
    <row r="65" spans="1:16" x14ac:dyDescent="0.25">
      <c r="A65" s="1" t="s">
        <v>36</v>
      </c>
      <c r="B65" t="s">
        <v>64</v>
      </c>
      <c r="C65" s="1">
        <v>1.1618069029070047E-5</v>
      </c>
      <c r="D65" s="1">
        <v>2.0236432490372469E-3</v>
      </c>
      <c r="E65" s="1">
        <v>8.2629276960318535E-3</v>
      </c>
      <c r="F65" s="1">
        <v>7.7291894519391547E-4</v>
      </c>
      <c r="G65" s="1">
        <v>0.988928892040708</v>
      </c>
      <c r="O65">
        <v>5.3710000000000004</v>
      </c>
      <c r="P65">
        <v>35.626699999999992</v>
      </c>
    </row>
    <row r="66" spans="1:16" x14ac:dyDescent="0.25">
      <c r="A66" s="1" t="s">
        <v>37</v>
      </c>
      <c r="B66" t="s">
        <v>64</v>
      </c>
      <c r="C66" s="1">
        <v>6.9294914185151166E-6</v>
      </c>
      <c r="D66" s="1">
        <v>1.5692833295455231E-3</v>
      </c>
      <c r="E66" s="1">
        <v>8.3310810824673096E-3</v>
      </c>
      <c r="F66" s="1">
        <v>1.0132144182746531E-3</v>
      </c>
      <c r="G66" s="1">
        <v>0.98907949167829401</v>
      </c>
      <c r="O66">
        <v>5.4850000000000003</v>
      </c>
      <c r="P66">
        <v>36.641699999999993</v>
      </c>
    </row>
    <row r="67" spans="1:16" x14ac:dyDescent="0.25">
      <c r="A67" s="1" t="s">
        <v>38</v>
      </c>
      <c r="B67" t="s">
        <v>64</v>
      </c>
      <c r="C67" s="1">
        <v>3.883312702813356E-6</v>
      </c>
      <c r="D67" s="1">
        <v>1.1700444567375136E-3</v>
      </c>
      <c r="E67" s="1">
        <v>8.2642293906177704E-3</v>
      </c>
      <c r="F67" s="1">
        <v>1.3372184603461722E-3</v>
      </c>
      <c r="G67" s="1">
        <v>0.98922462437959557</v>
      </c>
      <c r="O67">
        <v>5.609</v>
      </c>
      <c r="P67">
        <v>37.646699999999996</v>
      </c>
    </row>
    <row r="68" spans="1:16" x14ac:dyDescent="0.25">
      <c r="A68" s="1" t="s">
        <v>39</v>
      </c>
      <c r="B68" t="s">
        <v>64</v>
      </c>
      <c r="C68" s="1">
        <v>1.9215373563073198E-6</v>
      </c>
      <c r="D68" s="1">
        <v>8.1030558436219881E-4</v>
      </c>
      <c r="E68" s="1">
        <v>8.0103009303905109E-3</v>
      </c>
      <c r="F68" s="1">
        <v>1.8140482404116239E-3</v>
      </c>
      <c r="G68" s="1">
        <v>0.98936342370747932</v>
      </c>
      <c r="O68">
        <v>5.7549999999999999</v>
      </c>
      <c r="P68">
        <v>38.633499999999998</v>
      </c>
    </row>
    <row r="69" spans="1:16" x14ac:dyDescent="0.25">
      <c r="A69" s="1" t="s">
        <v>40</v>
      </c>
      <c r="B69" t="s">
        <v>64</v>
      </c>
      <c r="C69" s="1">
        <v>7.6042727587933646E-7</v>
      </c>
      <c r="D69" s="1">
        <v>4.9097308654479695E-4</v>
      </c>
      <c r="E69" s="1">
        <v>7.4311783781932242E-3</v>
      </c>
      <c r="F69" s="1">
        <v>2.5766633860056713E-3</v>
      </c>
      <c r="G69" s="1">
        <v>0.98950042472198041</v>
      </c>
      <c r="O69">
        <v>5.94</v>
      </c>
      <c r="P69">
        <v>39.633099999999999</v>
      </c>
    </row>
    <row r="70" spans="1:16" x14ac:dyDescent="0.25">
      <c r="A70" s="1" t="s">
        <v>41</v>
      </c>
      <c r="B70" t="s">
        <v>64</v>
      </c>
      <c r="C70" s="1">
        <v>1.8696878339972365E-7</v>
      </c>
      <c r="D70" s="1">
        <v>2.2221281553176108E-4</v>
      </c>
      <c r="E70" s="1">
        <v>6.1911182929386219E-3</v>
      </c>
      <c r="F70" s="1">
        <v>3.9515647450690805E-3</v>
      </c>
      <c r="G70" s="1">
        <v>0.98963491717767715</v>
      </c>
      <c r="O70">
        <v>6.2050000000000001</v>
      </c>
      <c r="P70">
        <v>40.640099999999997</v>
      </c>
    </row>
    <row r="71" spans="1:16" x14ac:dyDescent="0.25">
      <c r="A71" s="1" t="s">
        <v>42</v>
      </c>
      <c r="B71" t="s">
        <v>64</v>
      </c>
      <c r="C71" s="1">
        <v>7.4965408837985925E-9</v>
      </c>
      <c r="D71" s="1">
        <v>3.1612650785072798E-5</v>
      </c>
      <c r="E71" s="1">
        <v>3.1250783763892829E-3</v>
      </c>
      <c r="F71" s="1">
        <v>7.0771909558721433E-3</v>
      </c>
      <c r="G71" s="1">
        <v>0.98976611052041263</v>
      </c>
      <c r="O71">
        <v>6.7549999999999999</v>
      </c>
      <c r="P71">
        <v>41.6479</v>
      </c>
    </row>
    <row r="72" spans="1:16" x14ac:dyDescent="0.25">
      <c r="A72" s="1" t="s">
        <v>43</v>
      </c>
      <c r="B72" t="s">
        <v>64</v>
      </c>
      <c r="C72" s="1">
        <v>8.2718054976203444E-23</v>
      </c>
      <c r="D72" s="1">
        <v>1.7644132639236952E-14</v>
      </c>
      <c r="E72" s="1">
        <v>8.8226756593329759E-8</v>
      </c>
      <c r="F72" s="1">
        <v>1.0106489145942428E-2</v>
      </c>
      <c r="G72" s="1">
        <v>0.98989342262728308</v>
      </c>
      <c r="O72">
        <v>11.459</v>
      </c>
      <c r="P72">
        <v>42.6509</v>
      </c>
    </row>
    <row r="77" spans="1:16" x14ac:dyDescent="0.25">
      <c r="B77" t="s">
        <v>74</v>
      </c>
      <c r="C77" s="4" t="s">
        <v>77</v>
      </c>
    </row>
    <row r="78" spans="1:16" x14ac:dyDescent="0.25">
      <c r="B78" t="s">
        <v>75</v>
      </c>
      <c r="C78" s="4" t="s">
        <v>50</v>
      </c>
    </row>
  </sheetData>
  <mergeCells count="2">
    <mergeCell ref="C25:G25"/>
    <mergeCell ref="I25:M2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Echtermeyer</dc:creator>
  <cp:lastModifiedBy>Alexander Echtermeyer</cp:lastModifiedBy>
  <dcterms:created xsi:type="dcterms:W3CDTF">2019-03-10T12:49:08Z</dcterms:created>
  <dcterms:modified xsi:type="dcterms:W3CDTF">2023-08-01T14:43:54Z</dcterms:modified>
</cp:coreProperties>
</file>